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1. Материалы\"/>
    </mc:Choice>
  </mc:AlternateContent>
  <bookViews>
    <workbookView xWindow="0" yWindow="0" windowWidth="23040" windowHeight="8904"/>
  </bookViews>
  <sheets>
    <sheet name="Приложение 7" sheetId="3" r:id="rId1"/>
  </sheets>
  <definedNames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7'!$A$1:$H$100</definedName>
  </definedNames>
  <calcPr calcId="162913"/>
</workbook>
</file>

<file path=xl/calcChain.xml><?xml version="1.0" encoding="utf-8"?>
<calcChain xmlns="http://schemas.openxmlformats.org/spreadsheetml/2006/main">
  <c r="G92" i="3" l="1"/>
  <c r="F92" i="3"/>
  <c r="H94" i="3"/>
  <c r="H93" i="3"/>
  <c r="G44" i="3"/>
  <c r="F44" i="3"/>
  <c r="G48" i="3"/>
  <c r="F48" i="3"/>
  <c r="H45" i="3" l="1"/>
  <c r="H49" i="3"/>
  <c r="F18" i="3" l="1"/>
  <c r="F16" i="3"/>
  <c r="F79" i="3"/>
  <c r="F71" i="3"/>
  <c r="F64" i="3"/>
  <c r="F58" i="3"/>
  <c r="F37" i="3"/>
  <c r="F27" i="3"/>
  <c r="F22" i="3"/>
  <c r="F21" i="3" l="1"/>
  <c r="F53" i="3" l="1"/>
  <c r="F52" i="3" s="1"/>
  <c r="G37" i="3"/>
  <c r="G27" i="3"/>
  <c r="H17" i="3"/>
  <c r="H20" i="3"/>
  <c r="H25" i="3"/>
  <c r="H26" i="3"/>
  <c r="H30" i="3"/>
  <c r="H31" i="3"/>
  <c r="G22" i="3"/>
  <c r="G16" i="3"/>
  <c r="G18" i="3"/>
  <c r="H11" i="3"/>
  <c r="G9" i="3"/>
  <c r="F9" i="3"/>
  <c r="G21" i="3" l="1"/>
  <c r="G15" i="3"/>
  <c r="F43" i="3"/>
  <c r="H95" i="3"/>
  <c r="H92" i="3" l="1"/>
  <c r="H38" i="3"/>
  <c r="H24" i="3" l="1"/>
  <c r="H10" i="3"/>
  <c r="H13" i="3"/>
  <c r="H14" i="3"/>
  <c r="H19" i="3"/>
  <c r="H23" i="3"/>
  <c r="H28" i="3"/>
  <c r="H29" i="3"/>
  <c r="H32" i="3"/>
  <c r="H33" i="3"/>
  <c r="H36" i="3"/>
  <c r="H39" i="3"/>
  <c r="H40" i="3"/>
  <c r="H42" i="3"/>
  <c r="H46" i="3"/>
  <c r="H47" i="3"/>
  <c r="H50" i="3"/>
  <c r="H51" i="3"/>
  <c r="H54" i="3"/>
  <c r="H55" i="3"/>
  <c r="H56" i="3"/>
  <c r="H57" i="3"/>
  <c r="H59" i="3"/>
  <c r="H60" i="3"/>
  <c r="H61" i="3"/>
  <c r="H62" i="3"/>
  <c r="H65" i="3"/>
  <c r="H66" i="3"/>
  <c r="H67" i="3"/>
  <c r="H68" i="3"/>
  <c r="H69" i="3"/>
  <c r="H70" i="3"/>
  <c r="H72" i="3"/>
  <c r="H74" i="3"/>
  <c r="H75" i="3"/>
  <c r="H76" i="3"/>
  <c r="H77" i="3"/>
  <c r="H80" i="3"/>
  <c r="H81" i="3"/>
  <c r="H82" i="3"/>
  <c r="H83" i="3"/>
  <c r="H85" i="3"/>
  <c r="H86" i="3"/>
  <c r="H87" i="3"/>
  <c r="H88" i="3"/>
  <c r="H91" i="3"/>
  <c r="H97" i="3"/>
  <c r="H98" i="3"/>
  <c r="H99" i="3"/>
  <c r="G90" i="3"/>
  <c r="F90" i="3"/>
  <c r="F89" i="3" s="1"/>
  <c r="G84" i="3"/>
  <c r="F84" i="3"/>
  <c r="G79" i="3"/>
  <c r="G71" i="3"/>
  <c r="G64" i="3"/>
  <c r="G58" i="3"/>
  <c r="G53" i="3"/>
  <c r="G43" i="3"/>
  <c r="G41" i="3"/>
  <c r="F41" i="3"/>
  <c r="G35" i="3"/>
  <c r="F35" i="3"/>
  <c r="G12" i="3"/>
  <c r="G8" i="3" s="1"/>
  <c r="F12" i="3"/>
  <c r="F8" i="3" s="1"/>
  <c r="F34" i="3" l="1"/>
  <c r="G34" i="3"/>
  <c r="H90" i="3"/>
  <c r="G89" i="3"/>
  <c r="H89" i="3" s="1"/>
  <c r="G52" i="3"/>
  <c r="H52" i="3" s="1"/>
  <c r="H41" i="3"/>
  <c r="H43" i="3"/>
  <c r="H22" i="3"/>
  <c r="H9" i="3"/>
  <c r="H35" i="3"/>
  <c r="F63" i="3"/>
  <c r="G78" i="3"/>
  <c r="F78" i="3"/>
  <c r="H79" i="3"/>
  <c r="H64" i="3"/>
  <c r="G63" i="3"/>
  <c r="H12" i="3"/>
  <c r="H18" i="3"/>
  <c r="H58" i="3"/>
  <c r="H71" i="3"/>
  <c r="H84" i="3"/>
  <c r="H53" i="3"/>
  <c r="H27" i="3"/>
  <c r="H37" i="3"/>
  <c r="H48" i="3"/>
  <c r="H44" i="3"/>
  <c r="G96" i="3" l="1"/>
  <c r="H16" i="3"/>
  <c r="F15" i="3"/>
  <c r="F96" i="3" s="1"/>
  <c r="H34" i="3"/>
  <c r="H21" i="3"/>
  <c r="H63" i="3"/>
  <c r="H78" i="3"/>
  <c r="H8" i="3"/>
  <c r="H15" i="3" l="1"/>
  <c r="H96" i="3"/>
</calcChain>
</file>

<file path=xl/sharedStrings.xml><?xml version="1.0" encoding="utf-8"?>
<sst xmlns="http://schemas.openxmlformats.org/spreadsheetml/2006/main" count="186" uniqueCount="110">
  <si>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</si>
  <si>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</si>
  <si>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</si>
  <si>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</si>
  <si>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</si>
  <si>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</si>
  <si>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</si>
  <si>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</si>
  <si>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</si>
  <si>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</si>
  <si>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</si>
  <si>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</si>
  <si>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</si>
  <si>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</si>
  <si>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G5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</si>
  <si>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</si>
  <si>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</si>
  <si>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</si>
  <si>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</si>
  <si>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</si>
  <si>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</si>
  <si>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</si>
  <si>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I7</t>
  </si>
  <si>
    <t>Региональный проект "Создание системы поддержки фермеров и развитие сельской кооперации в Камчатском крае"</t>
  </si>
  <si>
    <t>I8</t>
  </si>
  <si>
    <t>Региональный проект "Популяризация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</si>
  <si>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</si>
  <si>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</si>
  <si>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</si>
  <si>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</si>
  <si>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</si>
  <si>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</si>
  <si>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</si>
  <si>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</si>
  <si>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</si>
  <si>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</si>
  <si>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</si>
  <si>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</si>
  <si>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</si>
  <si>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</si>
  <si>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</si>
  <si>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</si>
  <si>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</si>
  <si>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</si>
  <si>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</si>
  <si>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</si>
  <si>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</si>
  <si>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</si>
  <si>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</si>
  <si>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</si>
  <si>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</si>
  <si>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</si>
  <si>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</si>
  <si>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</si>
  <si>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</si>
  <si>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</si>
  <si>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</si>
  <si>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</si>
  <si>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</si>
  <si>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</si>
  <si>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</si>
  <si>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</si>
  <si>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</si>
  <si>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</si>
  <si>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</si>
  <si>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</si>
  <si>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</si>
  <si>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</si>
  <si>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</si>
  <si>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</si>
  <si>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</si>
  <si>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</si>
  <si>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</si>
  <si>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</si>
  <si>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</si>
  <si>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</si>
  <si>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</si>
  <si>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</si>
  <si>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</si>
  <si>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</si>
  <si>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</si>
  <si>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</si>
  <si>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</si>
  <si>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</si>
  <si>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</si>
  <si>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</si>
  <si>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</si>
  <si>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</si>
  <si>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</si>
  <si>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</si>
  <si>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</si>
  <si>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</si>
  <si>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Годовой объем ассигнований на                         2020 год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</si>
  <si>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</si>
  <si>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</si>
  <si>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D6</t>
  </si>
  <si>
    <t>Региональный проект "Цифровое государственное управление"</t>
  </si>
  <si>
    <t>D4</t>
  </si>
  <si>
    <t>Региональный проект "Информационная безопасность"</t>
  </si>
  <si>
    <t>E4</t>
  </si>
  <si>
    <t>Региональный проект "Цифровая образовательная среда"</t>
  </si>
  <si>
    <t>E3</t>
  </si>
  <si>
    <t>Региональный проект "Поддержка семей, имеющих детей"</t>
  </si>
  <si>
    <t>Приложение 7</t>
  </si>
  <si>
    <t>Исполнение региональных проектов за 1 полугодие 2020 года</t>
  </si>
  <si>
    <t xml:space="preserve">Исполнение на 01.07.2020 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</si>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</sst>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1" x14ac:knownFonts="1">
    <font>
      <sz val="10"/>
      <name val="Arial"/>
      <charset val="204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3" fillId="0" borderId="0" applyNumberFormat="0" applyBorder="0" applyAlignment="0"/>
    <xf numFmtId="0" fontId="5" fillId="0" borderId="0"/>
    <xf numFmtId="0" fontId="5" fillId="0" borderId="0" applyNumberFormat="0" applyBorder="0" applyAlignment="0"/>
    <xf numFmtId="0" fontId="16" fillId="0" borderId="0" applyNumberFormat="0" applyBorder="0" applyAlignment="0"/>
    <xf numFmtId="0" fontId="3" fillId="0" borderId="0"/>
    <xf numFmtId="0" fontId="19" fillId="0" borderId="0" applyNumberFormat="0" applyBorder="0" applyAlignment="0"/>
  </cellStyleXfs>
  <cellXfs count="50">
    <xf numFmtId="0" fontId="0" fillId="0" borderId="0" xfId="0"/>
    <xf numFmtId="0" fontId="4" fillId="0" borderId="0" xfId="0" applyFont="1"/>
    <xf numFmtId="0" fontId="6" fillId="0" borderId="0" xfId="0" applyFont="1" applyFill="1" applyProtection="1"/>
    <xf numFmtId="0" fontId="6" fillId="0" borderId="0" xfId="0" applyFont="1"/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6" fillId="0" borderId="0" xfId="0" applyFont="1" applyFill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0" fontId="11" fillId="0" borderId="0" xfId="0" applyFont="1"/>
    <xf numFmtId="165" fontId="9" fillId="0" borderId="4" xfId="0" applyNumberFormat="1" applyFont="1" applyFill="1" applyBorder="1" applyAlignment="1" applyProtection="1">
      <alignment horizontal="right" vertical="center"/>
    </xf>
    <xf numFmtId="165" fontId="13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165" fontId="8" fillId="0" borderId="4" xfId="0" applyNumberFormat="1" applyFont="1" applyFill="1" applyBorder="1" applyAlignment="1" applyProtection="1">
      <alignment horizontal="right" vertical="center"/>
    </xf>
    <xf numFmtId="164" fontId="10" fillId="0" borderId="0" xfId="0" applyNumberFormat="1" applyFont="1"/>
    <xf numFmtId="0" fontId="6" fillId="0" borderId="0" xfId="0" applyFont="1" applyFill="1" applyAlignment="1" applyProtection="1">
      <alignment horizontal="left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164" fontId="9" fillId="0" borderId="5" xfId="0" applyNumberFormat="1" applyFont="1" applyFill="1" applyBorder="1" applyAlignment="1" applyProtection="1">
      <alignment horizontal="right" vertical="center"/>
    </xf>
    <xf numFmtId="165" fontId="9" fillId="0" borderId="5" xfId="0" applyNumberFormat="1" applyFont="1" applyFill="1" applyBorder="1" applyAlignment="1" applyProtection="1">
      <alignment horizontal="right" vertical="center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164" fontId="15" fillId="0" borderId="4" xfId="0" applyNumberFormat="1" applyFont="1" applyFill="1" applyBorder="1" applyAlignment="1" applyProtection="1">
      <alignment horizontal="right" vertical="center"/>
    </xf>
    <xf numFmtId="165" fontId="15" fillId="0" borderId="4" xfId="0" applyNumberFormat="1" applyFont="1" applyFill="1" applyBorder="1" applyAlignment="1" applyProtection="1">
      <alignment horizontal="right" vertical="center"/>
    </xf>
    <xf numFmtId="164" fontId="14" fillId="0" borderId="6" xfId="0" applyNumberFormat="1" applyFont="1" applyFill="1" applyBorder="1" applyAlignment="1" applyProtection="1">
      <alignment horizontal="right" vertical="center"/>
    </xf>
    <xf numFmtId="165" fontId="14" fillId="0" borderId="6" xfId="0" applyNumberFormat="1" applyFont="1" applyFill="1" applyBorder="1" applyAlignment="1" applyProtection="1">
      <alignment horizontal="right" vertical="center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165" fontId="8" fillId="0" borderId="7" xfId="0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Protection="1"/>
    <xf numFmtId="49" fontId="14" fillId="0" borderId="4" xfId="0" applyNumberFormat="1" applyFont="1" applyFill="1" applyBorder="1" applyAlignment="1" applyProtection="1">
      <alignment horizontal="left" vertical="center" wrapText="1"/>
    </xf>
    <xf numFmtId="165" fontId="14" fillId="0" borderId="7" xfId="0" applyNumberFormat="1" applyFont="1" applyFill="1" applyBorder="1" applyAlignment="1" applyProtection="1">
      <alignment horizontal="right" vertical="center"/>
    </xf>
    <xf numFmtId="166" fontId="1" fillId="0" borderId="8" xfId="0" applyNumberFormat="1" applyFont="1" applyFill="1" applyBorder="1" applyAlignment="1" applyProtection="1">
      <alignment horizontal="right" vertical="center"/>
    </xf>
    <xf numFmtId="166" fontId="1" fillId="0" borderId="8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right"/>
    </xf>
    <xf numFmtId="0" fontId="18" fillId="0" borderId="0" xfId="0" applyFont="1" applyAlignment="1">
      <alignment horizontal="right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Fill="1" applyAlignment="1" applyProtection="1">
      <alignment horizontal="center" wrapText="1"/>
    </xf>
    <xf numFmtId="0" fontId="7" fillId="0" borderId="0" xfId="0" applyFont="1" applyFill="1" applyAlignment="1" applyProtection="1">
      <alignment horizontal="center" wrapText="1"/>
    </xf>
    <xf numFmtId="0" fontId="6" fillId="0" borderId="0" xfId="0" applyFont="1" applyAlignment="1">
      <alignment horizontal="center"/>
    </xf>
    <xf numFmtId="165" fontId="2" fillId="0" borderId="0" xfId="0" applyNumberFormat="1" applyFont="1" applyFill="1" applyAlignment="1" applyProtection="1">
      <alignment horizontal="right" vertical="center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20" fillId="0" borderId="2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9"/>
  <sheetViews>
    <sheetView showGridLines="0" tabSelected="1" zoomScale="85" zoomScaleNormal="85" workbookViewId="0">
      <selection activeCell="A7" sqref="A7:H7"/>
    </sheetView>
  </sheetViews>
  <sheetFormatPr defaultColWidth="8.88671875" defaultRowHeight="12.75" customHeight="1" x14ac:dyDescent="0.25"/>
  <cols>
    <col min="1" max="1" width="4.6640625" style="2" customWidth="1"/>
    <col min="2" max="2" width="10.6640625" style="2" customWidth="1"/>
    <col min="3" max="3" width="24" style="18" customWidth="1"/>
    <col min="4" max="4" width="10.33203125" style="6" customWidth="1"/>
    <col min="5" max="5" width="41" style="18" customWidth="1"/>
    <col min="6" max="6" width="21" style="2" customWidth="1"/>
    <col min="7" max="7" width="19.5546875" style="2" customWidth="1"/>
    <col min="8" max="8" width="13.5546875" style="34" customWidth="1"/>
    <col min="9" max="10" width="8.88671875" style="3"/>
    <col min="11" max="11" width="8.88671875" style="3" customWidth="1"/>
    <col min="12" max="12" width="8.88671875" style="3"/>
    <col min="13" max="13" width="12.88671875" style="3" bestFit="1" customWidth="1"/>
    <col min="14" max="16384" width="8.88671875" style="3"/>
  </cols>
  <sheetData>
    <row r="1" spans="1:8" ht="15.75" customHeight="1" x14ac:dyDescent="0.3">
      <c r="G1" s="40" t="s">
        <v>103</v>
      </c>
      <c r="H1" s="41"/>
    </row>
    <row r="3" spans="1:8" ht="22.2" customHeight="1" x14ac:dyDescent="0.35">
      <c r="A3" s="44" t="s">
        <v>104</v>
      </c>
      <c r="B3" s="44"/>
      <c r="C3" s="44"/>
      <c r="D3" s="44"/>
      <c r="E3" s="44"/>
      <c r="F3" s="44"/>
      <c r="G3" s="44"/>
      <c r="H3" s="44"/>
    </row>
    <row r="4" spans="1:8" ht="15.6" x14ac:dyDescent="0.3">
      <c r="A4" s="3"/>
      <c r="B4" s="45"/>
      <c r="C4" s="46"/>
      <c r="D4" s="46"/>
      <c r="E4" s="46"/>
      <c r="F4" s="46"/>
      <c r="G4" s="46"/>
      <c r="H4" s="46"/>
    </row>
    <row r="5" spans="1:8" ht="15" x14ac:dyDescent="0.25">
      <c r="H5" s="47" t="s">
        <v>74</v>
      </c>
    </row>
    <row r="6" spans="1:8" ht="67.2" customHeight="1" x14ac:dyDescent="0.25">
      <c r="A6" s="7" t="s">
        <v>76</v>
      </c>
      <c r="B6" s="4" t="s">
        <v>86</v>
      </c>
      <c r="C6" s="4" t="s">
        <v>48</v>
      </c>
      <c r="D6" s="4" t="s">
        <v>86</v>
      </c>
      <c r="E6" s="4" t="s">
        <v>67</v>
      </c>
      <c r="F6" s="4" t="s">
        <v>92</v>
      </c>
      <c r="G6" s="4" t="s">
        <v>105</v>
      </c>
      <c r="H6" s="33" t="s">
        <v>68</v>
      </c>
    </row>
    <row r="7" spans="1:8" s="1" customFormat="1" ht="13.2" x14ac:dyDescent="0.25">
      <c r="A7" s="49" t="s">
        <v>77</v>
      </c>
      <c r="B7" s="49" t="s">
        <v>78</v>
      </c>
      <c r="C7" s="49" t="s">
        <v>79</v>
      </c>
      <c r="D7" s="49" t="s">
        <v>80</v>
      </c>
      <c r="E7" s="49" t="s">
        <v>82</v>
      </c>
      <c r="F7" s="49">
        <v>6</v>
      </c>
      <c r="G7" s="49">
        <v>7</v>
      </c>
      <c r="H7" s="49">
        <v>8</v>
      </c>
    </row>
    <row r="8" spans="1:8" s="5" customFormat="1" ht="15.6" x14ac:dyDescent="0.3">
      <c r="A8" s="21" t="s">
        <v>77</v>
      </c>
      <c r="B8" s="21" t="s">
        <v>49</v>
      </c>
      <c r="C8" s="22" t="s">
        <v>50</v>
      </c>
      <c r="D8" s="21"/>
      <c r="E8" s="22"/>
      <c r="F8" s="23">
        <f>F9+F12</f>
        <v>40610.421050000004</v>
      </c>
      <c r="G8" s="23">
        <f>G9+G12</f>
        <v>20472.524150000001</v>
      </c>
      <c r="H8" s="24">
        <f>G8/F8*100</f>
        <v>50.411996774901688</v>
      </c>
    </row>
    <row r="9" spans="1:8" s="11" customFormat="1" ht="15.6" customHeight="1" x14ac:dyDescent="0.3">
      <c r="A9" s="25"/>
      <c r="B9" s="43" t="s">
        <v>87</v>
      </c>
      <c r="C9" s="43"/>
      <c r="D9" s="43"/>
      <c r="E9" s="43"/>
      <c r="F9" s="26">
        <f>SUM(F10:F11)</f>
        <v>36817.4</v>
      </c>
      <c r="G9" s="26">
        <f>SUM(G10:G11)</f>
        <v>19439.379420000001</v>
      </c>
      <c r="H9" s="27">
        <f t="shared" ref="H9:H85" si="0">G9/F9*100</f>
        <v>52.799435647275473</v>
      </c>
    </row>
    <row r="10" spans="1:8" ht="62.4" x14ac:dyDescent="0.25">
      <c r="A10" s="14"/>
      <c r="B10" s="14"/>
      <c r="C10" s="20"/>
      <c r="D10" s="14" t="s">
        <v>0</v>
      </c>
      <c r="E10" s="20" t="s">
        <v>1</v>
      </c>
      <c r="F10" s="15">
        <v>34317.4</v>
      </c>
      <c r="G10" s="15">
        <v>19439.379420000001</v>
      </c>
      <c r="H10" s="16">
        <f t="shared" si="0"/>
        <v>56.645839778071775</v>
      </c>
    </row>
    <row r="11" spans="1:8" ht="62.4" x14ac:dyDescent="0.25">
      <c r="A11" s="14"/>
      <c r="B11" s="14"/>
      <c r="C11" s="20"/>
      <c r="D11" s="14" t="s">
        <v>93</v>
      </c>
      <c r="E11" s="20" t="s">
        <v>94</v>
      </c>
      <c r="F11" s="15">
        <v>2500</v>
      </c>
      <c r="G11" s="15"/>
      <c r="H11" s="16">
        <f t="shared" si="0"/>
        <v>0</v>
      </c>
    </row>
    <row r="12" spans="1:8" s="11" customFormat="1" ht="15.6" customHeight="1" x14ac:dyDescent="0.3">
      <c r="A12" s="25"/>
      <c r="B12" s="43" t="s">
        <v>70</v>
      </c>
      <c r="C12" s="43"/>
      <c r="D12" s="43"/>
      <c r="E12" s="43"/>
      <c r="F12" s="26">
        <f>SUM(F13:F14)</f>
        <v>3793.0210500000003</v>
      </c>
      <c r="G12" s="26">
        <f>SUM(G13:G14)</f>
        <v>1033.14473</v>
      </c>
      <c r="H12" s="27">
        <f t="shared" si="0"/>
        <v>27.238043669702279</v>
      </c>
    </row>
    <row r="13" spans="1:8" ht="62.4" x14ac:dyDescent="0.25">
      <c r="A13" s="14"/>
      <c r="B13" s="14"/>
      <c r="C13" s="20"/>
      <c r="D13" s="14" t="s">
        <v>0</v>
      </c>
      <c r="E13" s="20" t="s">
        <v>1</v>
      </c>
      <c r="F13" s="15">
        <v>1543.0210500000001</v>
      </c>
      <c r="G13" s="15">
        <v>887.80830000000003</v>
      </c>
      <c r="H13" s="16">
        <f t="shared" si="0"/>
        <v>57.537018046513367</v>
      </c>
    </row>
    <row r="14" spans="1:8" ht="46.8" x14ac:dyDescent="0.25">
      <c r="A14" s="14"/>
      <c r="B14" s="14"/>
      <c r="C14" s="20"/>
      <c r="D14" s="14" t="s">
        <v>2</v>
      </c>
      <c r="E14" s="20" t="s">
        <v>3</v>
      </c>
      <c r="F14" s="15">
        <v>2250</v>
      </c>
      <c r="G14" s="15">
        <v>145.33643000000001</v>
      </c>
      <c r="H14" s="16">
        <f t="shared" si="0"/>
        <v>6.4593968888888895</v>
      </c>
    </row>
    <row r="15" spans="1:8" s="5" customFormat="1" ht="15.6" x14ac:dyDescent="0.3">
      <c r="A15" s="9" t="s">
        <v>78</v>
      </c>
      <c r="B15" s="9" t="s">
        <v>55</v>
      </c>
      <c r="C15" s="19" t="s">
        <v>51</v>
      </c>
      <c r="D15" s="9"/>
      <c r="E15" s="19"/>
      <c r="F15" s="10">
        <f>F18+F16</f>
        <v>28287.8</v>
      </c>
      <c r="G15" s="10">
        <f>G18+G16</f>
        <v>6469.9701999999997</v>
      </c>
      <c r="H15" s="12">
        <f t="shared" si="0"/>
        <v>22.871945503008366</v>
      </c>
    </row>
    <row r="16" spans="1:8" s="11" customFormat="1" ht="15.6" customHeight="1" x14ac:dyDescent="0.3">
      <c r="A16" s="25"/>
      <c r="B16" s="43" t="s">
        <v>87</v>
      </c>
      <c r="C16" s="43"/>
      <c r="D16" s="43"/>
      <c r="E16" s="43"/>
      <c r="F16" s="26">
        <f>F17</f>
        <v>12523.8</v>
      </c>
      <c r="G16" s="26">
        <f>G17</f>
        <v>0</v>
      </c>
      <c r="H16" s="27">
        <f t="shared" ref="H16:H17" si="1">G16/F16*100</f>
        <v>0</v>
      </c>
    </row>
    <row r="17" spans="1:8" s="5" customFormat="1" ht="31.2" x14ac:dyDescent="0.3">
      <c r="A17" s="9"/>
      <c r="B17" s="9"/>
      <c r="C17" s="19"/>
      <c r="D17" s="14" t="s">
        <v>95</v>
      </c>
      <c r="E17" s="20" t="s">
        <v>96</v>
      </c>
      <c r="F17" s="15">
        <v>12523.8</v>
      </c>
      <c r="G17" s="15">
        <v>0</v>
      </c>
      <c r="H17" s="27">
        <f t="shared" si="1"/>
        <v>0</v>
      </c>
    </row>
    <row r="18" spans="1:8" s="11" customFormat="1" ht="15.6" customHeight="1" x14ac:dyDescent="0.3">
      <c r="A18" s="25"/>
      <c r="B18" s="43" t="s">
        <v>70</v>
      </c>
      <c r="C18" s="43"/>
      <c r="D18" s="43"/>
      <c r="E18" s="43"/>
      <c r="F18" s="26">
        <f>SUM(F19:F20)</f>
        <v>15764</v>
      </c>
      <c r="G18" s="26">
        <f>SUM(G19:G20)</f>
        <v>6469.9701999999997</v>
      </c>
      <c r="H18" s="27">
        <f t="shared" si="0"/>
        <v>41.042693478812481</v>
      </c>
    </row>
    <row r="19" spans="1:8" ht="31.2" x14ac:dyDescent="0.25">
      <c r="A19" s="14"/>
      <c r="B19" s="14"/>
      <c r="C19" s="20"/>
      <c r="D19" s="14" t="s">
        <v>97</v>
      </c>
      <c r="E19" s="20" t="s">
        <v>98</v>
      </c>
      <c r="F19" s="15">
        <v>5328</v>
      </c>
      <c r="G19" s="15">
        <v>3969.9702000000002</v>
      </c>
      <c r="H19" s="16">
        <f t="shared" si="0"/>
        <v>74.511452702702712</v>
      </c>
    </row>
    <row r="20" spans="1:8" ht="31.2" x14ac:dyDescent="0.25">
      <c r="A20" s="14"/>
      <c r="B20" s="14"/>
      <c r="C20" s="20"/>
      <c r="D20" s="14" t="s">
        <v>95</v>
      </c>
      <c r="E20" s="20" t="s">
        <v>96</v>
      </c>
      <c r="F20" s="15">
        <v>10436</v>
      </c>
      <c r="G20" s="15">
        <v>2500</v>
      </c>
      <c r="H20" s="16">
        <f t="shared" si="0"/>
        <v>23.955538520505943</v>
      </c>
    </row>
    <row r="21" spans="1:8" s="5" customFormat="1" ht="15.6" x14ac:dyDescent="0.3">
      <c r="A21" s="9" t="s">
        <v>79</v>
      </c>
      <c r="B21" s="9" t="s">
        <v>53</v>
      </c>
      <c r="C21" s="19" t="s">
        <v>52</v>
      </c>
      <c r="D21" s="9"/>
      <c r="E21" s="19"/>
      <c r="F21" s="10">
        <f>F22+F27</f>
        <v>363713.71100000001</v>
      </c>
      <c r="G21" s="10">
        <f>G22+G27</f>
        <v>30871.079569999994</v>
      </c>
      <c r="H21" s="12">
        <f t="shared" si="0"/>
        <v>8.4877414945734593</v>
      </c>
    </row>
    <row r="22" spans="1:8" s="11" customFormat="1" ht="15.6" customHeight="1" x14ac:dyDescent="0.3">
      <c r="A22" s="25"/>
      <c r="B22" s="43" t="s">
        <v>87</v>
      </c>
      <c r="C22" s="43"/>
      <c r="D22" s="43"/>
      <c r="E22" s="43"/>
      <c r="F22" s="26">
        <f>SUM(F23:F26)</f>
        <v>266769.3</v>
      </c>
      <c r="G22" s="26">
        <f>SUM(G23:G26)</f>
        <v>22793.095199999996</v>
      </c>
      <c r="H22" s="27">
        <f t="shared" si="0"/>
        <v>8.544122280937124</v>
      </c>
    </row>
    <row r="23" spans="1:8" ht="31.2" x14ac:dyDescent="0.25">
      <c r="A23" s="14"/>
      <c r="B23" s="14"/>
      <c r="C23" s="20"/>
      <c r="D23" s="14" t="s">
        <v>4</v>
      </c>
      <c r="E23" s="20" t="s">
        <v>5</v>
      </c>
      <c r="F23" s="15">
        <v>18795.8</v>
      </c>
      <c r="G23" s="15">
        <v>1506.4951599999999</v>
      </c>
      <c r="H23" s="16">
        <f t="shared" si="0"/>
        <v>8.0150627267793872</v>
      </c>
    </row>
    <row r="24" spans="1:8" ht="31.2" x14ac:dyDescent="0.25">
      <c r="A24" s="14"/>
      <c r="B24" s="14"/>
      <c r="C24" s="20"/>
      <c r="D24" s="14" t="s">
        <v>6</v>
      </c>
      <c r="E24" s="20" t="s">
        <v>7</v>
      </c>
      <c r="F24" s="15">
        <v>44214</v>
      </c>
      <c r="G24" s="15">
        <v>18932.800039999998</v>
      </c>
      <c r="H24" s="16">
        <f t="shared" ref="H24:H26" si="2">G24/F24*100</f>
        <v>42.82082607318948</v>
      </c>
    </row>
    <row r="25" spans="1:8" ht="31.2" x14ac:dyDescent="0.25">
      <c r="A25" s="14"/>
      <c r="B25" s="14"/>
      <c r="C25" s="20"/>
      <c r="D25" s="14" t="s">
        <v>99</v>
      </c>
      <c r="E25" s="20" t="s">
        <v>100</v>
      </c>
      <c r="F25" s="15">
        <v>199055.7</v>
      </c>
      <c r="G25" s="15"/>
      <c r="H25" s="16">
        <f t="shared" si="2"/>
        <v>0</v>
      </c>
    </row>
    <row r="26" spans="1:8" ht="31.2" x14ac:dyDescent="0.25">
      <c r="A26" s="14"/>
      <c r="B26" s="14"/>
      <c r="C26" s="20"/>
      <c r="D26" s="14" t="s">
        <v>72</v>
      </c>
      <c r="E26" s="20" t="s">
        <v>73</v>
      </c>
      <c r="F26" s="15">
        <v>4703.8</v>
      </c>
      <c r="G26" s="15">
        <v>2353.8000000000002</v>
      </c>
      <c r="H26" s="16">
        <f t="shared" si="2"/>
        <v>50.040392873846685</v>
      </c>
    </row>
    <row r="27" spans="1:8" s="11" customFormat="1" ht="15.6" customHeight="1" x14ac:dyDescent="0.3">
      <c r="A27" s="25"/>
      <c r="B27" s="43" t="s">
        <v>70</v>
      </c>
      <c r="C27" s="43"/>
      <c r="D27" s="43"/>
      <c r="E27" s="43"/>
      <c r="F27" s="26">
        <f>SUM(F28:F33)</f>
        <v>96944.410999999993</v>
      </c>
      <c r="G27" s="26">
        <f>SUM(G28:G33)</f>
        <v>8077.9843700000001</v>
      </c>
      <c r="H27" s="27">
        <f t="shared" si="0"/>
        <v>8.332594201846252</v>
      </c>
    </row>
    <row r="28" spans="1:8" ht="31.2" x14ac:dyDescent="0.25">
      <c r="A28" s="14"/>
      <c r="B28" s="14"/>
      <c r="C28" s="20"/>
      <c r="D28" s="14" t="s">
        <v>4</v>
      </c>
      <c r="E28" s="20" t="s">
        <v>5</v>
      </c>
      <c r="F28" s="15">
        <v>77143.588570000007</v>
      </c>
      <c r="G28" s="15">
        <v>15.21712</v>
      </c>
      <c r="H28" s="16">
        <f t="shared" si="0"/>
        <v>1.9725709267714456E-2</v>
      </c>
    </row>
    <row r="29" spans="1:8" ht="31.2" x14ac:dyDescent="0.25">
      <c r="A29" s="14"/>
      <c r="B29" s="14"/>
      <c r="C29" s="20"/>
      <c r="D29" s="14" t="s">
        <v>6</v>
      </c>
      <c r="E29" s="20" t="s">
        <v>7</v>
      </c>
      <c r="F29" s="15">
        <v>1376.5740499999999</v>
      </c>
      <c r="G29" s="15">
        <v>192.93111999999999</v>
      </c>
      <c r="H29" s="16">
        <f t="shared" si="0"/>
        <v>14.015309964618321</v>
      </c>
    </row>
    <row r="30" spans="1:8" ht="31.2" x14ac:dyDescent="0.25">
      <c r="A30" s="14"/>
      <c r="B30" s="14"/>
      <c r="C30" s="20"/>
      <c r="D30" s="14" t="s">
        <v>101</v>
      </c>
      <c r="E30" s="20" t="s">
        <v>102</v>
      </c>
      <c r="F30" s="15">
        <v>5526.4</v>
      </c>
      <c r="G30" s="15">
        <v>1173.4752000000001</v>
      </c>
      <c r="H30" s="16">
        <f t="shared" si="0"/>
        <v>21.233989577301681</v>
      </c>
    </row>
    <row r="31" spans="1:8" ht="31.2" x14ac:dyDescent="0.25">
      <c r="A31" s="14"/>
      <c r="B31" s="14"/>
      <c r="C31" s="20"/>
      <c r="D31" s="14" t="s">
        <v>99</v>
      </c>
      <c r="E31" s="20" t="s">
        <v>100</v>
      </c>
      <c r="F31" s="15">
        <v>2010.66364</v>
      </c>
      <c r="G31" s="15"/>
      <c r="H31" s="16">
        <f t="shared" si="0"/>
        <v>0</v>
      </c>
    </row>
    <row r="32" spans="1:8" ht="62.4" x14ac:dyDescent="0.25">
      <c r="A32" s="14"/>
      <c r="B32" s="14"/>
      <c r="C32" s="20"/>
      <c r="D32" s="14" t="s">
        <v>8</v>
      </c>
      <c r="E32" s="20" t="s">
        <v>9</v>
      </c>
      <c r="F32" s="15">
        <v>10204.084800000001</v>
      </c>
      <c r="G32" s="15">
        <v>6236.9988000000003</v>
      </c>
      <c r="H32" s="16">
        <f t="shared" si="0"/>
        <v>61.122569267554496</v>
      </c>
    </row>
    <row r="33" spans="1:8" ht="31.2" x14ac:dyDescent="0.25">
      <c r="A33" s="14"/>
      <c r="B33" s="14"/>
      <c r="C33" s="20"/>
      <c r="D33" s="14" t="s">
        <v>72</v>
      </c>
      <c r="E33" s="20" t="s">
        <v>73</v>
      </c>
      <c r="F33" s="15">
        <v>683.09993999999995</v>
      </c>
      <c r="G33" s="15">
        <v>459.36212999999998</v>
      </c>
      <c r="H33" s="16">
        <f t="shared" si="0"/>
        <v>67.246694531988979</v>
      </c>
    </row>
    <row r="34" spans="1:8" s="5" customFormat="1" ht="31.2" x14ac:dyDescent="0.3">
      <c r="A34" s="9" t="s">
        <v>80</v>
      </c>
      <c r="B34" s="9" t="s">
        <v>54</v>
      </c>
      <c r="C34" s="19" t="s">
        <v>56</v>
      </c>
      <c r="D34" s="9"/>
      <c r="E34" s="19"/>
      <c r="F34" s="10">
        <f>F35+F37+F41</f>
        <v>808951.54107000004</v>
      </c>
      <c r="G34" s="10">
        <f>G35+G37+G41</f>
        <v>253018.08815</v>
      </c>
      <c r="H34" s="12">
        <f t="shared" si="0"/>
        <v>31.277286129566306</v>
      </c>
    </row>
    <row r="35" spans="1:8" s="11" customFormat="1" ht="15.6" customHeight="1" x14ac:dyDescent="0.3">
      <c r="A35" s="25"/>
      <c r="B35" s="43" t="s">
        <v>87</v>
      </c>
      <c r="C35" s="43"/>
      <c r="D35" s="43"/>
      <c r="E35" s="43"/>
      <c r="F35" s="26">
        <f>SUM(F36)</f>
        <v>139422.70000000001</v>
      </c>
      <c r="G35" s="26">
        <f>SUM(G36)</f>
        <v>1513.5513699999999</v>
      </c>
      <c r="H35" s="27">
        <f t="shared" si="0"/>
        <v>1.0855846070976962</v>
      </c>
    </row>
    <row r="36" spans="1:8" ht="31.2" x14ac:dyDescent="0.25">
      <c r="A36" s="14"/>
      <c r="B36" s="14"/>
      <c r="C36" s="20"/>
      <c r="D36" s="14" t="s">
        <v>10</v>
      </c>
      <c r="E36" s="20" t="s">
        <v>11</v>
      </c>
      <c r="F36" s="15">
        <v>139422.70000000001</v>
      </c>
      <c r="G36" s="15">
        <v>1513.5513699999999</v>
      </c>
      <c r="H36" s="16">
        <f t="shared" si="0"/>
        <v>1.0855846070976962</v>
      </c>
    </row>
    <row r="37" spans="1:8" s="11" customFormat="1" ht="15.6" customHeight="1" x14ac:dyDescent="0.3">
      <c r="A37" s="25"/>
      <c r="B37" s="43" t="s">
        <v>70</v>
      </c>
      <c r="C37" s="43"/>
      <c r="D37" s="43"/>
      <c r="E37" s="43"/>
      <c r="F37" s="26">
        <f>SUM(F38:F40)</f>
        <v>331944.35259999998</v>
      </c>
      <c r="G37" s="26">
        <f>SUM(G38:G40)</f>
        <v>121766.64491</v>
      </c>
      <c r="H37" s="27">
        <f t="shared" si="0"/>
        <v>36.682848783612663</v>
      </c>
    </row>
    <row r="38" spans="1:8" s="11" customFormat="1" ht="15.6" customHeight="1" x14ac:dyDescent="0.3">
      <c r="A38" s="25"/>
      <c r="B38" s="35"/>
      <c r="C38" s="35"/>
      <c r="D38" s="14" t="s">
        <v>88</v>
      </c>
      <c r="E38" s="20" t="s">
        <v>89</v>
      </c>
      <c r="F38" s="15">
        <v>57000</v>
      </c>
      <c r="G38" s="15">
        <v>19700.405999999999</v>
      </c>
      <c r="H38" s="27">
        <f t="shared" si="0"/>
        <v>34.562115789473687</v>
      </c>
    </row>
    <row r="39" spans="1:8" ht="31.2" x14ac:dyDescent="0.25">
      <c r="A39" s="14"/>
      <c r="B39" s="14"/>
      <c r="C39" s="20"/>
      <c r="D39" s="14" t="s">
        <v>10</v>
      </c>
      <c r="E39" s="20" t="s">
        <v>11</v>
      </c>
      <c r="F39" s="15">
        <v>10000</v>
      </c>
      <c r="G39" s="15">
        <v>79.877849999999995</v>
      </c>
      <c r="H39" s="16">
        <f t="shared" si="0"/>
        <v>0.79877849999999995</v>
      </c>
    </row>
    <row r="40" spans="1:8" ht="46.8" x14ac:dyDescent="0.25">
      <c r="A40" s="14"/>
      <c r="B40" s="14"/>
      <c r="C40" s="20"/>
      <c r="D40" s="14" t="s">
        <v>12</v>
      </c>
      <c r="E40" s="20" t="s">
        <v>13</v>
      </c>
      <c r="F40" s="15">
        <v>264944.35259999998</v>
      </c>
      <c r="G40" s="15">
        <v>101986.36106</v>
      </c>
      <c r="H40" s="16">
        <f t="shared" si="0"/>
        <v>38.493502525782844</v>
      </c>
    </row>
    <row r="41" spans="1:8" s="11" customFormat="1" ht="15.6" customHeight="1" x14ac:dyDescent="0.3">
      <c r="A41" s="14"/>
      <c r="B41" s="43" t="s">
        <v>69</v>
      </c>
      <c r="C41" s="43"/>
      <c r="D41" s="43"/>
      <c r="E41" s="43"/>
      <c r="F41" s="26">
        <f>SUM(F42)</f>
        <v>337584.48846999998</v>
      </c>
      <c r="G41" s="26">
        <f>SUM(G42)</f>
        <v>129737.89186999999</v>
      </c>
      <c r="H41" s="27">
        <f t="shared" si="0"/>
        <v>38.431236120473997</v>
      </c>
    </row>
    <row r="42" spans="1:8" ht="46.8" x14ac:dyDescent="0.25">
      <c r="A42" s="14"/>
      <c r="B42" s="14"/>
      <c r="C42" s="20"/>
      <c r="D42" s="14" t="s">
        <v>12</v>
      </c>
      <c r="E42" s="20" t="s">
        <v>13</v>
      </c>
      <c r="F42" s="15">
        <v>337584.48846999998</v>
      </c>
      <c r="G42" s="15">
        <v>129737.89186999999</v>
      </c>
      <c r="H42" s="16">
        <f t="shared" si="0"/>
        <v>38.431236120473997</v>
      </c>
    </row>
    <row r="43" spans="1:8" s="5" customFormat="1" ht="15.6" x14ac:dyDescent="0.3">
      <c r="A43" s="9" t="s">
        <v>82</v>
      </c>
      <c r="B43" s="9" t="s">
        <v>62</v>
      </c>
      <c r="C43" s="19" t="s">
        <v>57</v>
      </c>
      <c r="D43" s="9"/>
      <c r="E43" s="19"/>
      <c r="F43" s="10">
        <f>F44+F48</f>
        <v>296916.59104999999</v>
      </c>
      <c r="G43" s="10">
        <f>G44+G48</f>
        <v>73068.984500000006</v>
      </c>
      <c r="H43" s="12">
        <f t="shared" si="0"/>
        <v>24.609262904980401</v>
      </c>
    </row>
    <row r="44" spans="1:8" s="11" customFormat="1" ht="15.6" customHeight="1" x14ac:dyDescent="0.3">
      <c r="A44" s="14"/>
      <c r="B44" s="43" t="s">
        <v>87</v>
      </c>
      <c r="C44" s="43"/>
      <c r="D44" s="43"/>
      <c r="E44" s="43"/>
      <c r="F44" s="26">
        <f>SUM(F45:F47)</f>
        <v>85043.9</v>
      </c>
      <c r="G44" s="26">
        <f>SUM(G45:G47)</f>
        <v>14391.3</v>
      </c>
      <c r="H44" s="27">
        <f t="shared" si="0"/>
        <v>16.922201357181411</v>
      </c>
    </row>
    <row r="45" spans="1:8" s="11" customFormat="1" ht="62.4" x14ac:dyDescent="0.3">
      <c r="A45" s="14"/>
      <c r="B45" s="39"/>
      <c r="C45" s="39"/>
      <c r="D45" s="14" t="s">
        <v>106</v>
      </c>
      <c r="E45" s="20" t="s">
        <v>107</v>
      </c>
      <c r="F45" s="15">
        <v>22958.2</v>
      </c>
      <c r="G45" s="15"/>
      <c r="H45" s="16">
        <f t="shared" si="0"/>
        <v>0</v>
      </c>
    </row>
    <row r="46" spans="1:8" ht="15.6" x14ac:dyDescent="0.25">
      <c r="A46" s="14"/>
      <c r="B46" s="14"/>
      <c r="C46" s="20"/>
      <c r="D46" s="14" t="s">
        <v>14</v>
      </c>
      <c r="E46" s="20" t="s">
        <v>15</v>
      </c>
      <c r="F46" s="15">
        <v>33153.599999999999</v>
      </c>
      <c r="G46" s="15"/>
      <c r="H46" s="16">
        <f t="shared" si="0"/>
        <v>0</v>
      </c>
    </row>
    <row r="47" spans="1:8" ht="31.2" x14ac:dyDescent="0.25">
      <c r="A47" s="14"/>
      <c r="B47" s="14"/>
      <c r="C47" s="20"/>
      <c r="D47" s="14" t="s">
        <v>16</v>
      </c>
      <c r="E47" s="20" t="s">
        <v>17</v>
      </c>
      <c r="F47" s="15">
        <v>28932.1</v>
      </c>
      <c r="G47" s="15">
        <v>14391.3</v>
      </c>
      <c r="H47" s="16">
        <f t="shared" si="0"/>
        <v>49.741636452245089</v>
      </c>
    </row>
    <row r="48" spans="1:8" s="11" customFormat="1" ht="15.6" customHeight="1" x14ac:dyDescent="0.3">
      <c r="A48" s="14"/>
      <c r="B48" s="43" t="s">
        <v>70</v>
      </c>
      <c r="C48" s="43"/>
      <c r="D48" s="43"/>
      <c r="E48" s="43"/>
      <c r="F48" s="26">
        <f>SUM(F49:F51)</f>
        <v>211872.69104999999</v>
      </c>
      <c r="G48" s="26">
        <f>SUM(G49:G51)</f>
        <v>58677.684500000003</v>
      </c>
      <c r="H48" s="27">
        <f t="shared" si="0"/>
        <v>27.694784169306942</v>
      </c>
    </row>
    <row r="49" spans="1:8" s="11" customFormat="1" ht="62.4" x14ac:dyDescent="0.3">
      <c r="A49" s="14"/>
      <c r="B49" s="39"/>
      <c r="C49" s="39"/>
      <c r="D49" s="14" t="s">
        <v>106</v>
      </c>
      <c r="E49" s="20" t="s">
        <v>107</v>
      </c>
      <c r="F49" s="15">
        <v>195618.65</v>
      </c>
      <c r="G49" s="15">
        <v>56958.27981</v>
      </c>
      <c r="H49" s="16">
        <f t="shared" si="0"/>
        <v>29.11699871663566</v>
      </c>
    </row>
    <row r="50" spans="1:8" ht="15.6" x14ac:dyDescent="0.25">
      <c r="A50" s="14"/>
      <c r="B50" s="14"/>
      <c r="C50" s="20"/>
      <c r="D50" s="14" t="s">
        <v>14</v>
      </c>
      <c r="E50" s="20" t="s">
        <v>15</v>
      </c>
      <c r="F50" s="15">
        <v>10234.63636</v>
      </c>
      <c r="G50" s="15"/>
      <c r="H50" s="16">
        <f t="shared" si="0"/>
        <v>0</v>
      </c>
    </row>
    <row r="51" spans="1:8" ht="31.2" x14ac:dyDescent="0.25">
      <c r="A51" s="14"/>
      <c r="B51" s="14"/>
      <c r="C51" s="20"/>
      <c r="D51" s="14" t="s">
        <v>16</v>
      </c>
      <c r="E51" s="20" t="s">
        <v>17</v>
      </c>
      <c r="F51" s="15">
        <v>6019.4046900000003</v>
      </c>
      <c r="G51" s="15">
        <v>1719.4046900000001</v>
      </c>
      <c r="H51" s="16">
        <f t="shared" si="0"/>
        <v>28.56436439398129</v>
      </c>
    </row>
    <row r="52" spans="1:8" s="5" customFormat="1" ht="93.6" x14ac:dyDescent="0.3">
      <c r="A52" s="9" t="s">
        <v>81</v>
      </c>
      <c r="B52" s="9" t="s">
        <v>63</v>
      </c>
      <c r="C52" s="19" t="s">
        <v>58</v>
      </c>
      <c r="D52" s="9"/>
      <c r="E52" s="19"/>
      <c r="F52" s="10">
        <f>F53+F58</f>
        <v>625634.92079</v>
      </c>
      <c r="G52" s="10">
        <f>G53+G58</f>
        <v>607756.38193999999</v>
      </c>
      <c r="H52" s="12">
        <f t="shared" si="0"/>
        <v>97.142336807634649</v>
      </c>
    </row>
    <row r="53" spans="1:8" s="11" customFormat="1" ht="15.6" customHeight="1" x14ac:dyDescent="0.3">
      <c r="A53" s="14"/>
      <c r="B53" s="43" t="s">
        <v>87</v>
      </c>
      <c r="C53" s="43"/>
      <c r="D53" s="43"/>
      <c r="E53" s="43"/>
      <c r="F53" s="26">
        <f>SUM(F54:F57)</f>
        <v>440862.60000000003</v>
      </c>
      <c r="G53" s="26">
        <f>SUM(G54:G57)</f>
        <v>433486.09999000002</v>
      </c>
      <c r="H53" s="27">
        <f t="shared" si="0"/>
        <v>98.326802951758665</v>
      </c>
    </row>
    <row r="54" spans="1:8" ht="78" x14ac:dyDescent="0.25">
      <c r="A54" s="14"/>
      <c r="B54" s="14"/>
      <c r="C54" s="20"/>
      <c r="D54" s="14" t="s">
        <v>18</v>
      </c>
      <c r="E54" s="20" t="s">
        <v>19</v>
      </c>
      <c r="F54" s="15">
        <v>223913.90000000002</v>
      </c>
      <c r="G54" s="15">
        <v>223913.90000000002</v>
      </c>
      <c r="H54" s="16">
        <f t="shared" si="0"/>
        <v>100</v>
      </c>
    </row>
    <row r="55" spans="1:8" ht="46.8" x14ac:dyDescent="0.25">
      <c r="A55" s="14"/>
      <c r="B55" s="14"/>
      <c r="C55" s="20"/>
      <c r="D55" s="14" t="s">
        <v>20</v>
      </c>
      <c r="E55" s="20" t="s">
        <v>21</v>
      </c>
      <c r="F55" s="15">
        <v>208191.7</v>
      </c>
      <c r="G55" s="15">
        <v>206921.69998999999</v>
      </c>
      <c r="H55" s="16">
        <f t="shared" si="0"/>
        <v>99.38998528279464</v>
      </c>
    </row>
    <row r="56" spans="1:8" ht="62.4" x14ac:dyDescent="0.25">
      <c r="A56" s="14"/>
      <c r="B56" s="14"/>
      <c r="C56" s="20"/>
      <c r="D56" s="14" t="s">
        <v>22</v>
      </c>
      <c r="E56" s="20" t="s">
        <v>23</v>
      </c>
      <c r="F56" s="15">
        <v>6106.5</v>
      </c>
      <c r="G56" s="15"/>
      <c r="H56" s="16">
        <f t="shared" si="0"/>
        <v>0</v>
      </c>
    </row>
    <row r="57" spans="1:8" ht="31.2" x14ac:dyDescent="0.25">
      <c r="A57" s="14"/>
      <c r="B57" s="14"/>
      <c r="C57" s="20"/>
      <c r="D57" s="14" t="s">
        <v>24</v>
      </c>
      <c r="E57" s="20" t="s">
        <v>25</v>
      </c>
      <c r="F57" s="15">
        <v>2650.5</v>
      </c>
      <c r="G57" s="15">
        <v>2650.5</v>
      </c>
      <c r="H57" s="16">
        <f t="shared" si="0"/>
        <v>100</v>
      </c>
    </row>
    <row r="58" spans="1:8" s="11" customFormat="1" ht="15.6" customHeight="1" x14ac:dyDescent="0.3">
      <c r="A58" s="14"/>
      <c r="B58" s="43" t="s">
        <v>70</v>
      </c>
      <c r="C58" s="43"/>
      <c r="D58" s="43"/>
      <c r="E58" s="43"/>
      <c r="F58" s="26">
        <f>SUM(F59:F62)</f>
        <v>184772.32079</v>
      </c>
      <c r="G58" s="26">
        <f>SUM(G59:G62)</f>
        <v>174270.28195</v>
      </c>
      <c r="H58" s="27">
        <f t="shared" si="0"/>
        <v>94.316227238420666</v>
      </c>
    </row>
    <row r="59" spans="1:8" ht="78" x14ac:dyDescent="0.25">
      <c r="A59" s="14"/>
      <c r="B59" s="14"/>
      <c r="C59" s="20"/>
      <c r="D59" s="14" t="s">
        <v>18</v>
      </c>
      <c r="E59" s="20" t="s">
        <v>19</v>
      </c>
      <c r="F59" s="15">
        <v>110698.79899000001</v>
      </c>
      <c r="G59" s="15">
        <v>104759.58843</v>
      </c>
      <c r="H59" s="16">
        <f t="shared" si="0"/>
        <v>94.63480126777479</v>
      </c>
    </row>
    <row r="60" spans="1:8" ht="46.8" x14ac:dyDescent="0.25">
      <c r="A60" s="14"/>
      <c r="B60" s="14"/>
      <c r="C60" s="20"/>
      <c r="D60" s="14" t="s">
        <v>20</v>
      </c>
      <c r="E60" s="20" t="s">
        <v>21</v>
      </c>
      <c r="F60" s="15">
        <v>72396.749070000005</v>
      </c>
      <c r="G60" s="15">
        <v>69483.920790000004</v>
      </c>
      <c r="H60" s="16">
        <f t="shared" si="0"/>
        <v>95.976575858145779</v>
      </c>
    </row>
    <row r="61" spans="1:8" ht="62.4" x14ac:dyDescent="0.25">
      <c r="A61" s="14"/>
      <c r="B61" s="14"/>
      <c r="C61" s="20"/>
      <c r="D61" s="14" t="s">
        <v>22</v>
      </c>
      <c r="E61" s="20" t="s">
        <v>23</v>
      </c>
      <c r="F61" s="15">
        <v>1650</v>
      </c>
      <c r="G61" s="15"/>
      <c r="H61" s="16">
        <f t="shared" si="0"/>
        <v>0</v>
      </c>
    </row>
    <row r="62" spans="1:8" ht="31.2" x14ac:dyDescent="0.25">
      <c r="A62" s="14"/>
      <c r="B62" s="14"/>
      <c r="C62" s="20"/>
      <c r="D62" s="14" t="s">
        <v>24</v>
      </c>
      <c r="E62" s="20" t="s">
        <v>25</v>
      </c>
      <c r="F62" s="15">
        <v>26.772729999999999</v>
      </c>
      <c r="G62" s="15">
        <v>26.772729999999999</v>
      </c>
      <c r="H62" s="16">
        <f t="shared" si="0"/>
        <v>100</v>
      </c>
    </row>
    <row r="63" spans="1:8" s="5" customFormat="1" ht="15.6" x14ac:dyDescent="0.3">
      <c r="A63" s="9" t="s">
        <v>84</v>
      </c>
      <c r="B63" s="9" t="s">
        <v>64</v>
      </c>
      <c r="C63" s="19" t="s">
        <v>59</v>
      </c>
      <c r="D63" s="9"/>
      <c r="E63" s="19"/>
      <c r="F63" s="10">
        <f>F64+F71</f>
        <v>1422811.9149500001</v>
      </c>
      <c r="G63" s="10">
        <f>G64+G71</f>
        <v>268942.48749999999</v>
      </c>
      <c r="H63" s="12">
        <f t="shared" si="0"/>
        <v>18.902181284407579</v>
      </c>
    </row>
    <row r="64" spans="1:8" s="11" customFormat="1" ht="15.6" customHeight="1" x14ac:dyDescent="0.3">
      <c r="A64" s="14"/>
      <c r="B64" s="43" t="s">
        <v>87</v>
      </c>
      <c r="C64" s="43"/>
      <c r="D64" s="43"/>
      <c r="E64" s="43"/>
      <c r="F64" s="26">
        <f>SUM(F65:F70)</f>
        <v>749620.70000000007</v>
      </c>
      <c r="G64" s="26">
        <f>SUM(G65:G70)</f>
        <v>73706.05042</v>
      </c>
      <c r="H64" s="27">
        <f t="shared" si="0"/>
        <v>9.8324459850161539</v>
      </c>
    </row>
    <row r="65" spans="1:8" ht="46.8" x14ac:dyDescent="0.25">
      <c r="A65" s="14"/>
      <c r="B65" s="14"/>
      <c r="C65" s="20"/>
      <c r="D65" s="14" t="s">
        <v>26</v>
      </c>
      <c r="E65" s="20" t="s">
        <v>27</v>
      </c>
      <c r="F65" s="15">
        <v>164731.6</v>
      </c>
      <c r="G65" s="15">
        <v>61641.525119999998</v>
      </c>
      <c r="H65" s="16">
        <f t="shared" si="0"/>
        <v>37.419368912825469</v>
      </c>
    </row>
    <row r="66" spans="1:8" ht="31.2" x14ac:dyDescent="0.25">
      <c r="A66" s="14"/>
      <c r="B66" s="14"/>
      <c r="C66" s="20"/>
      <c r="D66" s="14" t="s">
        <v>28</v>
      </c>
      <c r="E66" s="20" t="s">
        <v>29</v>
      </c>
      <c r="F66" s="15">
        <v>77971.3</v>
      </c>
      <c r="G66" s="15">
        <v>6678.5120299999999</v>
      </c>
      <c r="H66" s="16">
        <f t="shared" si="0"/>
        <v>8.5653465185266882</v>
      </c>
    </row>
    <row r="67" spans="1:8" ht="31.2" x14ac:dyDescent="0.25">
      <c r="A67" s="14"/>
      <c r="B67" s="14"/>
      <c r="C67" s="20"/>
      <c r="D67" s="14" t="s">
        <v>30</v>
      </c>
      <c r="E67" s="20" t="s">
        <v>31</v>
      </c>
      <c r="F67" s="15">
        <v>241597.9</v>
      </c>
      <c r="G67" s="15"/>
      <c r="H67" s="16">
        <f t="shared" si="0"/>
        <v>0</v>
      </c>
    </row>
    <row r="68" spans="1:8" ht="62.4" x14ac:dyDescent="0.25">
      <c r="A68" s="14"/>
      <c r="B68" s="14"/>
      <c r="C68" s="20"/>
      <c r="D68" s="14" t="s">
        <v>32</v>
      </c>
      <c r="E68" s="20" t="s">
        <v>33</v>
      </c>
      <c r="F68" s="15">
        <v>30716.9</v>
      </c>
      <c r="G68" s="15">
        <v>4436.0132700000004</v>
      </c>
      <c r="H68" s="16">
        <f t="shared" si="0"/>
        <v>14.441604686670855</v>
      </c>
    </row>
    <row r="69" spans="1:8" ht="62.4" x14ac:dyDescent="0.25">
      <c r="A69" s="14"/>
      <c r="B69" s="14"/>
      <c r="C69" s="20"/>
      <c r="D69" s="14" t="s">
        <v>34</v>
      </c>
      <c r="E69" s="20" t="s">
        <v>35</v>
      </c>
      <c r="F69" s="15">
        <v>47500</v>
      </c>
      <c r="G69" s="15">
        <v>950</v>
      </c>
      <c r="H69" s="16">
        <f t="shared" si="0"/>
        <v>2</v>
      </c>
    </row>
    <row r="70" spans="1:8" ht="78" x14ac:dyDescent="0.25">
      <c r="A70" s="14"/>
      <c r="B70" s="14"/>
      <c r="C70" s="20"/>
      <c r="D70" s="14" t="s">
        <v>36</v>
      </c>
      <c r="E70" s="20" t="s">
        <v>37</v>
      </c>
      <c r="F70" s="15">
        <v>187103</v>
      </c>
      <c r="G70" s="15"/>
      <c r="H70" s="16">
        <f t="shared" si="0"/>
        <v>0</v>
      </c>
    </row>
    <row r="71" spans="1:8" s="11" customFormat="1" ht="15.6" customHeight="1" x14ac:dyDescent="0.3">
      <c r="A71" s="14"/>
      <c r="B71" s="43" t="s">
        <v>70</v>
      </c>
      <c r="C71" s="43"/>
      <c r="D71" s="43"/>
      <c r="E71" s="43"/>
      <c r="F71" s="26">
        <f>SUM(F72:F77)</f>
        <v>673191.21494999994</v>
      </c>
      <c r="G71" s="26">
        <f>SUM(G72:G77)</f>
        <v>195236.43707999997</v>
      </c>
      <c r="H71" s="27">
        <f t="shared" si="0"/>
        <v>29.001631742104777</v>
      </c>
    </row>
    <row r="72" spans="1:8" ht="46.8" x14ac:dyDescent="0.25">
      <c r="A72" s="14"/>
      <c r="B72" s="14"/>
      <c r="C72" s="20"/>
      <c r="D72" s="14" t="s">
        <v>26</v>
      </c>
      <c r="E72" s="20" t="s">
        <v>27</v>
      </c>
      <c r="F72" s="15">
        <v>255530.52</v>
      </c>
      <c r="G72" s="15">
        <v>114531.568</v>
      </c>
      <c r="H72" s="16">
        <f t="shared" si="0"/>
        <v>44.821091429704758</v>
      </c>
    </row>
    <row r="73" spans="1:8" ht="31.2" x14ac:dyDescent="0.25">
      <c r="A73" s="14"/>
      <c r="B73" s="14"/>
      <c r="C73" s="20"/>
      <c r="D73" s="14" t="s">
        <v>28</v>
      </c>
      <c r="E73" s="20" t="s">
        <v>29</v>
      </c>
      <c r="F73" s="15">
        <v>1148</v>
      </c>
      <c r="G73" s="15">
        <v>351.50063</v>
      </c>
      <c r="H73" s="16"/>
    </row>
    <row r="74" spans="1:8" ht="31.2" x14ac:dyDescent="0.25">
      <c r="A74" s="14"/>
      <c r="B74" s="14"/>
      <c r="C74" s="20"/>
      <c r="D74" s="14" t="s">
        <v>30</v>
      </c>
      <c r="E74" s="20" t="s">
        <v>31</v>
      </c>
      <c r="F74" s="15">
        <v>57007.144659999998</v>
      </c>
      <c r="G74" s="15">
        <v>718.60065999999995</v>
      </c>
      <c r="H74" s="16">
        <f t="shared" si="0"/>
        <v>1.2605449093896084</v>
      </c>
    </row>
    <row r="75" spans="1:8" ht="62.4" x14ac:dyDescent="0.25">
      <c r="A75" s="14"/>
      <c r="B75" s="14"/>
      <c r="C75" s="20"/>
      <c r="D75" s="14" t="s">
        <v>32</v>
      </c>
      <c r="E75" s="20" t="s">
        <v>33</v>
      </c>
      <c r="F75" s="15">
        <v>49768.72</v>
      </c>
      <c r="G75" s="15">
        <v>2671.0159800000001</v>
      </c>
      <c r="H75" s="16">
        <f t="shared" si="0"/>
        <v>5.3668568932453962</v>
      </c>
    </row>
    <row r="76" spans="1:8" ht="62.4" x14ac:dyDescent="0.25">
      <c r="A76" s="14"/>
      <c r="B76" s="14"/>
      <c r="C76" s="20"/>
      <c r="D76" s="14" t="s">
        <v>34</v>
      </c>
      <c r="E76" s="20" t="s">
        <v>35</v>
      </c>
      <c r="F76" s="15">
        <v>270596.2</v>
      </c>
      <c r="G76" s="15">
        <v>50674.044309999997</v>
      </c>
      <c r="H76" s="16">
        <f t="shared" si="0"/>
        <v>18.726812981852664</v>
      </c>
    </row>
    <row r="77" spans="1:8" ht="78" x14ac:dyDescent="0.25">
      <c r="A77" s="14"/>
      <c r="B77" s="14"/>
      <c r="C77" s="20"/>
      <c r="D77" s="14" t="s">
        <v>36</v>
      </c>
      <c r="E77" s="20" t="s">
        <v>37</v>
      </c>
      <c r="F77" s="15">
        <v>39140.630290000001</v>
      </c>
      <c r="G77" s="15">
        <v>26289.7075</v>
      </c>
      <c r="H77" s="16">
        <f t="shared" si="0"/>
        <v>67.167307488956638</v>
      </c>
    </row>
    <row r="78" spans="1:8" s="5" customFormat="1" ht="15.6" x14ac:dyDescent="0.3">
      <c r="A78" s="9" t="s">
        <v>83</v>
      </c>
      <c r="B78" s="9" t="s">
        <v>65</v>
      </c>
      <c r="C78" s="19" t="s">
        <v>60</v>
      </c>
      <c r="D78" s="9"/>
      <c r="E78" s="19"/>
      <c r="F78" s="10">
        <f>F79+F84</f>
        <v>3985585.9953399999</v>
      </c>
      <c r="G78" s="10">
        <f>G79+G84</f>
        <v>1033405.6851299999</v>
      </c>
      <c r="H78" s="12">
        <f t="shared" si="0"/>
        <v>25.928575781284646</v>
      </c>
    </row>
    <row r="79" spans="1:8" s="11" customFormat="1" ht="15.6" customHeight="1" x14ac:dyDescent="0.3">
      <c r="A79" s="14"/>
      <c r="B79" s="43" t="s">
        <v>87</v>
      </c>
      <c r="C79" s="43"/>
      <c r="D79" s="43"/>
      <c r="E79" s="43"/>
      <c r="F79" s="26">
        <f>SUM(F80:F83)</f>
        <v>2518544.2000000002</v>
      </c>
      <c r="G79" s="26">
        <f>SUM(G80:G83)</f>
        <v>747713.07020999992</v>
      </c>
      <c r="H79" s="27">
        <f t="shared" si="0"/>
        <v>29.68830446612769</v>
      </c>
    </row>
    <row r="80" spans="1:8" ht="31.2" x14ac:dyDescent="0.25">
      <c r="A80" s="14"/>
      <c r="B80" s="14"/>
      <c r="C80" s="20"/>
      <c r="D80" s="14" t="s">
        <v>38</v>
      </c>
      <c r="E80" s="20" t="s">
        <v>39</v>
      </c>
      <c r="F80" s="15">
        <v>1335865.8999999999</v>
      </c>
      <c r="G80" s="15">
        <v>458770.04025999998</v>
      </c>
      <c r="H80" s="16">
        <f t="shared" si="0"/>
        <v>34.342521974698208</v>
      </c>
    </row>
    <row r="81" spans="1:8" ht="62.4" x14ac:dyDescent="0.25">
      <c r="A81" s="14"/>
      <c r="B81" s="14"/>
      <c r="C81" s="20"/>
      <c r="D81" s="14" t="s">
        <v>40</v>
      </c>
      <c r="E81" s="20" t="s">
        <v>41</v>
      </c>
      <c r="F81" s="15">
        <v>594484.70000000007</v>
      </c>
      <c r="G81" s="15">
        <v>131645.19633000001</v>
      </c>
      <c r="H81" s="16">
        <f t="shared" si="0"/>
        <v>22.144421266014078</v>
      </c>
    </row>
    <row r="82" spans="1:8" ht="31.2" x14ac:dyDescent="0.25">
      <c r="A82" s="14"/>
      <c r="B82" s="14"/>
      <c r="C82" s="20"/>
      <c r="D82" s="14" t="s">
        <v>42</v>
      </c>
      <c r="E82" s="20" t="s">
        <v>43</v>
      </c>
      <c r="F82" s="15">
        <v>34905.699999999997</v>
      </c>
      <c r="G82" s="15">
        <v>3345.0654599999998</v>
      </c>
      <c r="H82" s="16">
        <f t="shared" si="0"/>
        <v>9.5831496288571785</v>
      </c>
    </row>
    <row r="83" spans="1:8" ht="31.2" x14ac:dyDescent="0.25">
      <c r="A83" s="14"/>
      <c r="B83" s="14"/>
      <c r="C83" s="20"/>
      <c r="D83" s="14" t="s">
        <v>44</v>
      </c>
      <c r="E83" s="20" t="s">
        <v>45</v>
      </c>
      <c r="F83" s="15">
        <v>553287.9</v>
      </c>
      <c r="G83" s="15">
        <v>153952.76816000001</v>
      </c>
      <c r="H83" s="16">
        <f t="shared" si="0"/>
        <v>27.825074099758911</v>
      </c>
    </row>
    <row r="84" spans="1:8" s="11" customFormat="1" ht="15.6" customHeight="1" x14ac:dyDescent="0.3">
      <c r="A84" s="14"/>
      <c r="B84" s="43" t="s">
        <v>70</v>
      </c>
      <c r="C84" s="43"/>
      <c r="D84" s="43"/>
      <c r="E84" s="43"/>
      <c r="F84" s="26">
        <f>SUM(F85:F88)</f>
        <v>1467041.79534</v>
      </c>
      <c r="G84" s="26">
        <f>SUM(G85:G88)</f>
        <v>285692.61491999996</v>
      </c>
      <c r="H84" s="27">
        <f t="shared" si="0"/>
        <v>19.474061054531045</v>
      </c>
    </row>
    <row r="85" spans="1:8" ht="31.2" x14ac:dyDescent="0.25">
      <c r="A85" s="14"/>
      <c r="B85" s="14"/>
      <c r="C85" s="20"/>
      <c r="D85" s="14" t="s">
        <v>38</v>
      </c>
      <c r="E85" s="20" t="s">
        <v>39</v>
      </c>
      <c r="F85" s="15">
        <v>334507.3</v>
      </c>
      <c r="G85" s="15">
        <v>116907.97933</v>
      </c>
      <c r="H85" s="16">
        <f t="shared" si="0"/>
        <v>34.949305838766449</v>
      </c>
    </row>
    <row r="86" spans="1:8" ht="62.4" x14ac:dyDescent="0.25">
      <c r="A86" s="14"/>
      <c r="B86" s="14"/>
      <c r="C86" s="20"/>
      <c r="D86" s="14" t="s">
        <v>40</v>
      </c>
      <c r="E86" s="20" t="s">
        <v>41</v>
      </c>
      <c r="F86" s="15">
        <v>1095510.6057599999</v>
      </c>
      <c r="G86" s="15">
        <v>157467.08948</v>
      </c>
      <c r="H86" s="16">
        <f t="shared" ref="H86:H99" si="3">G86/F86*100</f>
        <v>14.373853493710243</v>
      </c>
    </row>
    <row r="87" spans="1:8" ht="31.2" x14ac:dyDescent="0.25">
      <c r="A87" s="14"/>
      <c r="B87" s="14"/>
      <c r="C87" s="20"/>
      <c r="D87" s="14" t="s">
        <v>42</v>
      </c>
      <c r="E87" s="20" t="s">
        <v>43</v>
      </c>
      <c r="F87" s="15">
        <v>489.90201999999999</v>
      </c>
      <c r="G87" s="15">
        <v>140.41210000000001</v>
      </c>
      <c r="H87" s="16">
        <f t="shared" si="3"/>
        <v>28.661261694736435</v>
      </c>
    </row>
    <row r="88" spans="1:8" ht="31.2" x14ac:dyDescent="0.25">
      <c r="A88" s="14"/>
      <c r="B88" s="14"/>
      <c r="C88" s="20"/>
      <c r="D88" s="14" t="s">
        <v>44</v>
      </c>
      <c r="E88" s="20" t="s">
        <v>45</v>
      </c>
      <c r="F88" s="15">
        <v>36533.987559999994</v>
      </c>
      <c r="G88" s="15">
        <v>11177.13401</v>
      </c>
      <c r="H88" s="16">
        <f t="shared" si="3"/>
        <v>30.593797054437932</v>
      </c>
    </row>
    <row r="89" spans="1:8" s="5" customFormat="1" ht="62.4" x14ac:dyDescent="0.3">
      <c r="A89" s="9" t="s">
        <v>85</v>
      </c>
      <c r="B89" s="9" t="s">
        <v>66</v>
      </c>
      <c r="C89" s="19" t="s">
        <v>61</v>
      </c>
      <c r="D89" s="9"/>
      <c r="E89" s="19"/>
      <c r="F89" s="10">
        <f>F90+F92</f>
        <v>579164.34360000002</v>
      </c>
      <c r="G89" s="10">
        <f>G90+G92</f>
        <v>151683.47206</v>
      </c>
      <c r="H89" s="12">
        <f t="shared" si="3"/>
        <v>26.1900570599975</v>
      </c>
    </row>
    <row r="90" spans="1:8" s="11" customFormat="1" ht="15.6" customHeight="1" x14ac:dyDescent="0.3">
      <c r="A90" s="14"/>
      <c r="B90" s="43" t="s">
        <v>87</v>
      </c>
      <c r="C90" s="43"/>
      <c r="D90" s="43"/>
      <c r="E90" s="43"/>
      <c r="F90" s="26">
        <f>SUM(F91)</f>
        <v>333000</v>
      </c>
      <c r="G90" s="26">
        <f>SUM(G91)</f>
        <v>139272.54405999999</v>
      </c>
      <c r="H90" s="27">
        <f t="shared" si="3"/>
        <v>41.823586804804805</v>
      </c>
    </row>
    <row r="91" spans="1:8" ht="31.2" x14ac:dyDescent="0.25">
      <c r="A91" s="30"/>
      <c r="B91" s="30"/>
      <c r="C91" s="31"/>
      <c r="D91" s="30" t="s">
        <v>46</v>
      </c>
      <c r="E91" s="31" t="s">
        <v>47</v>
      </c>
      <c r="F91" s="15">
        <v>333000</v>
      </c>
      <c r="G91" s="15">
        <v>139272.54405999999</v>
      </c>
      <c r="H91" s="32">
        <f t="shared" si="3"/>
        <v>41.823586804804805</v>
      </c>
    </row>
    <row r="92" spans="1:8" s="11" customFormat="1" ht="15.6" customHeight="1" x14ac:dyDescent="0.3">
      <c r="A92" s="14"/>
      <c r="B92" s="43" t="s">
        <v>70</v>
      </c>
      <c r="C92" s="43"/>
      <c r="D92" s="43"/>
      <c r="E92" s="43"/>
      <c r="F92" s="15">
        <f>SUM(F93:F95)</f>
        <v>246164.34359999999</v>
      </c>
      <c r="G92" s="15">
        <f>SUM(G93:G95)</f>
        <v>12410.928</v>
      </c>
      <c r="H92" s="36">
        <f t="shared" si="3"/>
        <v>5.0417244912475612</v>
      </c>
    </row>
    <row r="93" spans="1:8" ht="31.2" x14ac:dyDescent="0.25">
      <c r="A93" s="14"/>
      <c r="B93" s="14"/>
      <c r="C93" s="20"/>
      <c r="D93" s="30" t="s">
        <v>46</v>
      </c>
      <c r="E93" s="20" t="s">
        <v>47</v>
      </c>
      <c r="F93" s="15">
        <v>191652.99799999999</v>
      </c>
      <c r="G93" s="15">
        <v>5410.9279999999999</v>
      </c>
      <c r="H93" s="32">
        <f t="shared" si="3"/>
        <v>2.8232942121781996</v>
      </c>
    </row>
    <row r="94" spans="1:8" ht="46.8" x14ac:dyDescent="0.25">
      <c r="A94" s="14"/>
      <c r="B94" s="14"/>
      <c r="C94" s="20"/>
      <c r="D94" s="30" t="s">
        <v>90</v>
      </c>
      <c r="E94" s="20" t="s">
        <v>91</v>
      </c>
      <c r="F94" s="15">
        <v>54150</v>
      </c>
      <c r="G94" s="15">
        <v>7000</v>
      </c>
      <c r="H94" s="32">
        <f t="shared" ref="H94" si="4">G94/F94*100</f>
        <v>12.927054478301015</v>
      </c>
    </row>
    <row r="95" spans="1:8" ht="46.8" x14ac:dyDescent="0.25">
      <c r="A95" s="14"/>
      <c r="B95" s="14"/>
      <c r="C95" s="20"/>
      <c r="D95" s="30" t="s">
        <v>108</v>
      </c>
      <c r="E95" s="20" t="s">
        <v>109</v>
      </c>
      <c r="F95" s="15">
        <v>361.34559999999999</v>
      </c>
      <c r="G95" s="15"/>
      <c r="H95" s="32">
        <f t="shared" si="3"/>
        <v>0</v>
      </c>
    </row>
    <row r="96" spans="1:8" s="5" customFormat="1" ht="15.6" x14ac:dyDescent="0.3">
      <c r="A96" s="48" t="s">
        <v>75</v>
      </c>
      <c r="B96" s="48"/>
      <c r="C96" s="48"/>
      <c r="D96" s="48"/>
      <c r="E96" s="48"/>
      <c r="F96" s="8">
        <f>F8+F15+F21+F34+F43+F52+F63+F78+F89</f>
        <v>8151677.2388500003</v>
      </c>
      <c r="G96" s="8">
        <f>G8+G15+G21+G34+G43+G52+G63+G78+G89</f>
        <v>2445688.6731999996</v>
      </c>
      <c r="H96" s="13">
        <f t="shared" si="3"/>
        <v>30.002275624261905</v>
      </c>
    </row>
    <row r="97" spans="1:10" s="5" customFormat="1" ht="15.6" x14ac:dyDescent="0.3">
      <c r="A97" s="42" t="s">
        <v>71</v>
      </c>
      <c r="B97" s="42"/>
      <c r="C97" s="42"/>
      <c r="D97" s="42"/>
      <c r="E97" s="42"/>
      <c r="F97" s="28">
        <v>4582604.5999999996</v>
      </c>
      <c r="G97" s="28">
        <v>1452315.0906700001</v>
      </c>
      <c r="H97" s="29">
        <f t="shared" si="3"/>
        <v>31.691913604547079</v>
      </c>
      <c r="J97" s="17"/>
    </row>
    <row r="98" spans="1:10" s="5" customFormat="1" ht="15.6" x14ac:dyDescent="0.3">
      <c r="A98" s="42" t="s">
        <v>70</v>
      </c>
      <c r="B98" s="42"/>
      <c r="C98" s="42"/>
      <c r="D98" s="42"/>
      <c r="E98" s="42"/>
      <c r="F98" s="28">
        <v>3231488.15038</v>
      </c>
      <c r="G98" s="28">
        <v>863635.69065999996</v>
      </c>
      <c r="H98" s="29">
        <f t="shared" si="3"/>
        <v>26.725633840199681</v>
      </c>
    </row>
    <row r="99" spans="1:10" s="5" customFormat="1" ht="15.6" x14ac:dyDescent="0.3">
      <c r="A99" s="42" t="s">
        <v>69</v>
      </c>
      <c r="B99" s="42"/>
      <c r="C99" s="42"/>
      <c r="D99" s="42"/>
      <c r="E99" s="42"/>
      <c r="F99" s="28">
        <v>337584.48846999998</v>
      </c>
      <c r="G99" s="28">
        <v>129737.89187000001</v>
      </c>
      <c r="H99" s="29">
        <f t="shared" si="3"/>
        <v>38.431236120473997</v>
      </c>
    </row>
    <row r="102" spans="1:10" ht="12.75" hidden="1" customHeight="1" x14ac:dyDescent="0.25"/>
    <row r="103" spans="1:10" ht="12.75" hidden="1" customHeight="1" x14ac:dyDescent="0.25">
      <c r="F103" s="37"/>
      <c r="G103" s="37"/>
    </row>
    <row r="104" spans="1:10" ht="12.75" hidden="1" customHeight="1" x14ac:dyDescent="0.25"/>
    <row r="105" spans="1:10" ht="12.75" hidden="1" customHeight="1" x14ac:dyDescent="0.25"/>
    <row r="106" spans="1:10" ht="12.75" hidden="1" customHeight="1" x14ac:dyDescent="0.25"/>
    <row r="107" spans="1:10" ht="12.75" hidden="1" customHeight="1" x14ac:dyDescent="0.25"/>
    <row r="108" spans="1:10" ht="12.75" hidden="1" customHeight="1" x14ac:dyDescent="0.25"/>
    <row r="109" spans="1:10" ht="12.75" hidden="1" customHeight="1" x14ac:dyDescent="0.25">
      <c r="F109" s="38"/>
      <c r="G109" s="38"/>
    </row>
  </sheetData>
  <mergeCells count="27">
    <mergeCell ref="A99:E99"/>
    <mergeCell ref="B9:E9"/>
    <mergeCell ref="B12:E12"/>
    <mergeCell ref="B18:E18"/>
    <mergeCell ref="B22:E22"/>
    <mergeCell ref="B27:E27"/>
    <mergeCell ref="B35:E35"/>
    <mergeCell ref="B37:E37"/>
    <mergeCell ref="B41:E41"/>
    <mergeCell ref="B44:E44"/>
    <mergeCell ref="B48:E48"/>
    <mergeCell ref="B53:E53"/>
    <mergeCell ref="B58:E58"/>
    <mergeCell ref="B64:E64"/>
    <mergeCell ref="B71:E71"/>
    <mergeCell ref="A97:E97"/>
    <mergeCell ref="G1:H1"/>
    <mergeCell ref="A98:E98"/>
    <mergeCell ref="B79:E79"/>
    <mergeCell ref="B84:E84"/>
    <mergeCell ref="B90:E90"/>
    <mergeCell ref="A3:H3"/>
    <mergeCell ref="B4:H4"/>
    <mergeCell ref="H5"/>
    <mergeCell ref="A96:E96"/>
    <mergeCell ref="B92:E92"/>
    <mergeCell ref="B16:E16"/>
  </mergeCells>
  <pageMargins left="0.61" right="0.15748031496062992" top="0.34" bottom="0.38" header="0.15748031496062992" footer="0.19685039370078741"/>
  <pageSetup paperSize="9" scale="67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Бикмухамедова Ирина Ивановна</cp:lastModifiedBy>
  <cp:lastPrinted>2020-08-04T02:55:14Z</cp:lastPrinted>
  <dcterms:created xsi:type="dcterms:W3CDTF">2002-03-11T10:22:12Z</dcterms:created>
  <dcterms:modified xsi:type="dcterms:W3CDTF">2020-08-04T02:55:42Z</dcterms:modified>
</cp:coreProperties>
</file>